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15" yWindow="-165" windowWidth="12615" windowHeight="12345" activeTab="1"/>
  </bookViews>
  <sheets>
    <sheet name="Приложение 1" sheetId="3" r:id="rId1"/>
    <sheet name="Приложение 2" sheetId="4" r:id="rId2"/>
  </sheets>
  <definedNames>
    <definedName name="_xlnm.Print_Area" localSheetId="0">'Приложение 1'!$A$4:$AD$25</definedName>
  </definedNames>
  <calcPr calcId="125725"/>
</workbook>
</file>

<file path=xl/calcChain.xml><?xml version="1.0" encoding="utf-8"?>
<calcChain xmlns="http://schemas.openxmlformats.org/spreadsheetml/2006/main">
  <c r="C25" i="3"/>
  <c r="C26"/>
  <c r="C27"/>
  <c r="C28"/>
  <c r="C29"/>
  <c r="C30"/>
  <c r="C31"/>
  <c r="C32"/>
  <c r="C7" l="1"/>
  <c r="C8"/>
  <c r="C9"/>
  <c r="C10"/>
  <c r="C11"/>
  <c r="C12"/>
  <c r="C13"/>
  <c r="C14"/>
  <c r="C15"/>
  <c r="C16"/>
  <c r="C17"/>
  <c r="C18"/>
  <c r="C19"/>
  <c r="C20"/>
  <c r="C21"/>
  <c r="C22"/>
  <c r="C23"/>
  <c r="C24"/>
  <c r="C6"/>
  <c r="AI25" l="1"/>
  <c r="AI26" s="1"/>
</calcChain>
</file>

<file path=xl/sharedStrings.xml><?xml version="1.0" encoding="utf-8"?>
<sst xmlns="http://schemas.openxmlformats.org/spreadsheetml/2006/main" count="114" uniqueCount="90">
  <si>
    <t>Наименование</t>
  </si>
  <si>
    <t>Общее количество, шт.</t>
  </si>
  <si>
    <t>ИА</t>
  </si>
  <si>
    <t>№ п/п</t>
  </si>
  <si>
    <t>Воловский РЭС</t>
  </si>
  <si>
    <t>Грязинский РЭС</t>
  </si>
  <si>
    <t>Данковский РЭС</t>
  </si>
  <si>
    <t>Добринский РЭС</t>
  </si>
  <si>
    <t>Добровский РЭС</t>
  </si>
  <si>
    <t>Долгоруковский РЭС</t>
  </si>
  <si>
    <t>Задонский РЭС</t>
  </si>
  <si>
    <t>Краснинский РЭС</t>
  </si>
  <si>
    <t>Лебедянский  РЭС</t>
  </si>
  <si>
    <t>Липецкий РЭС</t>
  </si>
  <si>
    <t>Становлянский РЭС</t>
  </si>
  <si>
    <t>Усмарский РЭС</t>
  </si>
  <si>
    <t>Хлевенский РЭС</t>
  </si>
  <si>
    <t>Лев-Толстовский РЭС</t>
  </si>
  <si>
    <t>Елецкий РЭС</t>
  </si>
  <si>
    <t>Кресло менеджера</t>
  </si>
  <si>
    <t>Кресло компьютерное</t>
  </si>
  <si>
    <t>Стул офисный</t>
  </si>
  <si>
    <t>Эргономичный компьютерный стол</t>
  </si>
  <si>
    <t>Стол письменный</t>
  </si>
  <si>
    <t>Стол компьютерный</t>
  </si>
  <si>
    <t>Сегмент с опорой</t>
  </si>
  <si>
    <t>Подставка под системный блок</t>
  </si>
  <si>
    <t>Тумба выкатная</t>
  </si>
  <si>
    <t>Тумба приставная</t>
  </si>
  <si>
    <t>Шкаф для одежды</t>
  </si>
  <si>
    <t>Шкаф для бумаг с открытой полкой</t>
  </si>
  <si>
    <t>Шкаф для бумаг средний с открытой полкой</t>
  </si>
  <si>
    <t>Тумба под оргтехнику</t>
  </si>
  <si>
    <t>Шкаф металлический для одежды со скамьей</t>
  </si>
  <si>
    <t>Подставка для ног</t>
  </si>
  <si>
    <t>Сейф</t>
  </si>
  <si>
    <t>Измалковский РЭС</t>
  </si>
  <si>
    <t>Стол обеденный</t>
  </si>
  <si>
    <t>Шкаф-пенал</t>
  </si>
  <si>
    <t>ПС Юго-западная</t>
  </si>
  <si>
    <t>ПС Октябрьская</t>
  </si>
  <si>
    <t>ПС Бугор</t>
  </si>
  <si>
    <t>ПС Ситовка</t>
  </si>
  <si>
    <t>ПС Южная</t>
  </si>
  <si>
    <t>ПС Привокзальная</t>
  </si>
  <si>
    <t>ПС Цементная</t>
  </si>
  <si>
    <t>ПС ГПП-2</t>
  </si>
  <si>
    <t>ПС Юго-Западная</t>
  </si>
  <si>
    <t>ПС Усмань</t>
  </si>
  <si>
    <t>ПС Манежная</t>
  </si>
  <si>
    <t>Приложение 1 к ТЗ на поставку мебели для нужд филиала ОАО "МРСК Центра" - "Липецкэнерго"</t>
  </si>
  <si>
    <t>399580, Липецкая область, Воловский район, с. Волово, ул. Советская, д.113</t>
  </si>
  <si>
    <t>399057, Липецкая область, Грязинский район, г. Грязи, ул. Песковатская, д.7</t>
  </si>
  <si>
    <t>399850, Липецкая область, Данковский район, г. Данков, ул. Коммунальная, д.23</t>
  </si>
  <si>
    <t>399430, Липецкая область, Добринский район, ул. Профсоюзная, д.8</t>
  </si>
  <si>
    <t>399510, Липецкая область, Долгоруковский район, д. Ивановка</t>
  </si>
  <si>
    <t>399770, Липецкая область, Елецкий район, г. Елец, ул. Новолипецкая, 1б</t>
  </si>
  <si>
    <t>399201, Липецкая область, Задонский район, д. Малое Панарино, ул. Липовая, д. 3</t>
  </si>
  <si>
    <t xml:space="preserve">399000, Липецкая область, Измалковский район, с. Измалково, пер. Транспортный, д.23 </t>
  </si>
  <si>
    <t>399670, Липецкая область, Краснинский район, с. Красное, ул. Победы, д.51а</t>
  </si>
  <si>
    <t>Лебедянский РЭС</t>
  </si>
  <si>
    <t>399610, Липецкая область, Лебедянский район, г. Лебедянь, ул. Мира, д.45</t>
  </si>
  <si>
    <t>399870, Липецкая область, Лев Толстовский район, пгт Лев Толстой, ул. Левашова, д.116</t>
  </si>
  <si>
    <t xml:space="preserve">398024, Липецкая область, Липецкий район, г. Липецк, ул. Механизаторов, д.16 </t>
  </si>
  <si>
    <t>399710, Липецкая область, Становлянский район, с. Становое, ул. Советская, д.2</t>
  </si>
  <si>
    <t>Усманский РЭС</t>
  </si>
  <si>
    <t>399370, Липецкая область, Усманский район, с. Октябрьское</t>
  </si>
  <si>
    <t>Липецкая область, Хлевенский р-н, Хлевное с, Энергетиков ул, 1</t>
  </si>
  <si>
    <t>Чаплыгинский РЭС</t>
  </si>
  <si>
    <t>399940, Липецкая область, Чаплыгинский район, с. Кривополянье, ул. Черешнева, д.5</t>
  </si>
  <si>
    <t xml:space="preserve">Липецкий р-н, с. Ленино, рядом с остановкой "Воронежское шоссе" </t>
  </si>
  <si>
    <t xml:space="preserve">Липецкая обл, г. Липецк, 19 м-он </t>
  </si>
  <si>
    <t xml:space="preserve">Усманский р-н, с.Пригородка. </t>
  </si>
  <si>
    <t xml:space="preserve">398001, г. Липецк, ул.50 лет НЛМК, д.33 </t>
  </si>
  <si>
    <t>г. Липецк, ул. Московская, рядом с пож.частью</t>
  </si>
  <si>
    <t xml:space="preserve">г.Липецк, р-н Цемзавода </t>
  </si>
  <si>
    <t xml:space="preserve">г.Липецк, ул Краснозаводская, на территории ЛТЗ </t>
  </si>
  <si>
    <t xml:space="preserve">г.Липецк, ул. 50 лет НЛМК рядом с магазином МЕТРО </t>
  </si>
  <si>
    <t>Липецкий р-н, с Ситовка, рядом с Ситовским Горно-обогательным комбинатом</t>
  </si>
  <si>
    <t>г. Липецк, ул. 50 лет НЛМК, д. 33</t>
  </si>
  <si>
    <t>Приложение 2 к ТЗ на поставку мебели для нужд филиала ОАО "МРСК Центра" - "Липецкэнерго"</t>
  </si>
  <si>
    <t>Адреса поставки</t>
  </si>
  <si>
    <t>Мобильный  доп. стеллаж</t>
  </si>
  <si>
    <t>Мобильный  осн. стеллаж</t>
  </si>
  <si>
    <t>Стационарный доп. стеллаж</t>
  </si>
  <si>
    <t>Стационарный осн. стеллаж</t>
  </si>
  <si>
    <t>Панель фальшпола 897х955</t>
  </si>
  <si>
    <t>Панель фальшпола 897х1155</t>
  </si>
  <si>
    <t>Рельс фальшпола 2м</t>
  </si>
  <si>
    <t>Плинутс фальшпола 2м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</si>
</sst>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wrapText="1"/>
    </xf>
    <xf numFmtId="1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43" fontId="2" fillId="0" borderId="0" xfId="0" applyNumberFormat="1" applyFo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8"/>
  <sheetViews>
    <sheetView zoomScale="50" zoomScaleNormal="50" workbookViewId="0">
      <selection activeCell="F29" sqref="F29"/>
    </sheetView>
  </sheetViews>
  <sheetFormatPr defaultColWidth="9.140625" defaultRowHeight="28.5"/>
  <cols>
    <col min="1" max="1" width="10.7109375" style="20" customWidth="1"/>
    <col min="2" max="2" width="59.28515625" style="20" customWidth="1"/>
    <col min="3" max="3" width="20.7109375" style="21" customWidth="1"/>
    <col min="4" max="19" width="10.7109375" style="21" customWidth="1"/>
    <col min="20" max="20" width="10.7109375" style="21" bestFit="1" customWidth="1"/>
    <col min="21" max="22" width="10.7109375" style="21" customWidth="1"/>
    <col min="23" max="23" width="10.7109375" style="21" bestFit="1" customWidth="1"/>
    <col min="24" max="24" width="10.7109375" style="21" customWidth="1"/>
    <col min="25" max="25" width="10.7109375" style="21" bestFit="1" customWidth="1"/>
    <col min="26" max="26" width="10.7109375" style="21" customWidth="1"/>
    <col min="27" max="27" width="13.85546875" style="21" customWidth="1"/>
    <col min="28" max="28" width="10.7109375" style="21" bestFit="1" customWidth="1"/>
    <col min="29" max="30" width="10.7109375" style="21" customWidth="1"/>
    <col min="31" max="31" width="14.28515625" style="20"/>
    <col min="32" max="34" width="23" style="20" customWidth="1"/>
    <col min="35" max="35" width="18.7109375" style="20" bestFit="1" customWidth="1"/>
    <col min="36" max="36" width="32.5703125" style="20" customWidth="1"/>
    <col min="37" max="37" width="23" style="20" bestFit="1" customWidth="1"/>
    <col min="38" max="38" width="14.28515625" style="20"/>
    <col min="39" max="39" width="21.28515625" style="20" bestFit="1" customWidth="1"/>
    <col min="40" max="40" width="14.28515625" style="20"/>
    <col min="41" max="41" width="21.28515625" style="20" bestFit="1" customWidth="1"/>
    <col min="42" max="16384" width="9.140625" style="20"/>
  </cols>
  <sheetData>
    <row r="1" spans="1:37">
      <c r="P1" s="32" t="s">
        <v>50</v>
      </c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7"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4" spans="1:37">
      <c r="D4" s="21">
        <v>1</v>
      </c>
      <c r="E4" s="21">
        <v>2</v>
      </c>
      <c r="F4" s="21">
        <v>3</v>
      </c>
      <c r="G4" s="21">
        <v>4</v>
      </c>
      <c r="H4" s="21">
        <v>5</v>
      </c>
      <c r="I4" s="21">
        <v>6</v>
      </c>
      <c r="J4" s="21">
        <v>7</v>
      </c>
      <c r="K4" s="21">
        <v>8</v>
      </c>
      <c r="L4" s="21">
        <v>9</v>
      </c>
      <c r="M4" s="21">
        <v>10</v>
      </c>
      <c r="N4" s="21">
        <v>11</v>
      </c>
      <c r="O4" s="21">
        <v>12</v>
      </c>
      <c r="P4" s="21">
        <v>13</v>
      </c>
      <c r="Q4" s="21">
        <v>14</v>
      </c>
      <c r="R4" s="21">
        <v>15</v>
      </c>
      <c r="S4" s="21">
        <v>16</v>
      </c>
      <c r="T4" s="21">
        <v>17</v>
      </c>
      <c r="U4" s="21">
        <v>18</v>
      </c>
      <c r="V4" s="21">
        <v>19</v>
      </c>
      <c r="W4" s="21">
        <v>20</v>
      </c>
      <c r="X4" s="21">
        <v>21</v>
      </c>
      <c r="Y4" s="21">
        <v>22</v>
      </c>
      <c r="Z4" s="21">
        <v>23</v>
      </c>
      <c r="AA4" s="21">
        <v>24</v>
      </c>
      <c r="AB4" s="21">
        <v>25</v>
      </c>
      <c r="AC4" s="21">
        <v>26</v>
      </c>
      <c r="AD4" s="21">
        <v>27</v>
      </c>
    </row>
    <row r="5" spans="1:37" s="24" customFormat="1" ht="147.75" customHeight="1">
      <c r="A5" s="2" t="s">
        <v>3</v>
      </c>
      <c r="B5" s="2" t="s">
        <v>0</v>
      </c>
      <c r="C5" s="2" t="s">
        <v>1</v>
      </c>
      <c r="D5" s="22" t="s">
        <v>2</v>
      </c>
      <c r="E5" s="23" t="s">
        <v>39</v>
      </c>
      <c r="F5" s="23" t="s">
        <v>40</v>
      </c>
      <c r="G5" s="23" t="s">
        <v>41</v>
      </c>
      <c r="H5" s="23" t="s">
        <v>42</v>
      </c>
      <c r="I5" s="23" t="s">
        <v>43</v>
      </c>
      <c r="J5" s="23" t="s">
        <v>44</v>
      </c>
      <c r="K5" s="23" t="s">
        <v>45</v>
      </c>
      <c r="L5" s="23" t="s">
        <v>46</v>
      </c>
      <c r="M5" s="23" t="s">
        <v>48</v>
      </c>
      <c r="N5" s="23" t="s">
        <v>49</v>
      </c>
      <c r="O5" s="22" t="s">
        <v>4</v>
      </c>
      <c r="P5" s="22" t="s">
        <v>5</v>
      </c>
      <c r="Q5" s="22" t="s">
        <v>6</v>
      </c>
      <c r="R5" s="22" t="s">
        <v>7</v>
      </c>
      <c r="S5" s="22" t="s">
        <v>8</v>
      </c>
      <c r="T5" s="22" t="s">
        <v>9</v>
      </c>
      <c r="U5" s="22" t="s">
        <v>18</v>
      </c>
      <c r="V5" s="22" t="s">
        <v>10</v>
      </c>
      <c r="W5" s="22" t="s">
        <v>36</v>
      </c>
      <c r="X5" s="22" t="s">
        <v>11</v>
      </c>
      <c r="Y5" s="22" t="s">
        <v>12</v>
      </c>
      <c r="Z5" s="22" t="s">
        <v>13</v>
      </c>
      <c r="AA5" s="22" t="s">
        <v>17</v>
      </c>
      <c r="AB5" s="22" t="s">
        <v>14</v>
      </c>
      <c r="AC5" s="22" t="s">
        <v>15</v>
      </c>
      <c r="AD5" s="22" t="s">
        <v>16</v>
      </c>
    </row>
    <row r="6" spans="1:37" ht="65.25" customHeight="1">
      <c r="A6" s="4">
        <v>1</v>
      </c>
      <c r="B6" s="4" t="s">
        <v>19</v>
      </c>
      <c r="C6" s="1">
        <f>SUM(D6:AD6)</f>
        <v>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>
        <v>1</v>
      </c>
      <c r="P6" s="1"/>
      <c r="Q6" s="2">
        <v>1</v>
      </c>
      <c r="R6" s="1">
        <v>1</v>
      </c>
      <c r="S6" s="1"/>
      <c r="T6" s="1">
        <v>1</v>
      </c>
      <c r="U6" s="2">
        <v>3</v>
      </c>
      <c r="V6" s="1"/>
      <c r="W6" s="1"/>
      <c r="X6" s="1"/>
      <c r="Y6" s="1"/>
      <c r="Z6" s="1"/>
      <c r="AA6" s="1"/>
      <c r="AB6" s="1"/>
      <c r="AC6" s="2">
        <v>2</v>
      </c>
      <c r="AD6" s="1">
        <v>1</v>
      </c>
      <c r="AJ6" s="25"/>
      <c r="AK6" s="25"/>
    </row>
    <row r="7" spans="1:37" ht="65.25" customHeight="1">
      <c r="A7" s="4">
        <v>2</v>
      </c>
      <c r="B7" s="4" t="s">
        <v>20</v>
      </c>
      <c r="C7" s="1">
        <f t="shared" ref="C7:C32" si="0">SUM(D7:AD7)</f>
        <v>81</v>
      </c>
      <c r="D7" s="1">
        <v>20</v>
      </c>
      <c r="E7" s="1"/>
      <c r="F7" s="1"/>
      <c r="G7" s="1"/>
      <c r="H7" s="1"/>
      <c r="I7" s="1"/>
      <c r="J7" s="1"/>
      <c r="K7" s="1"/>
      <c r="L7" s="1"/>
      <c r="M7" s="1"/>
      <c r="N7" s="1"/>
      <c r="O7" s="3">
        <v>2</v>
      </c>
      <c r="P7" s="1">
        <v>1</v>
      </c>
      <c r="Q7" s="1">
        <v>8</v>
      </c>
      <c r="R7" s="1">
        <v>2</v>
      </c>
      <c r="S7" s="1">
        <v>2</v>
      </c>
      <c r="T7" s="1">
        <v>1</v>
      </c>
      <c r="U7" s="1">
        <v>10</v>
      </c>
      <c r="V7" s="1">
        <v>4</v>
      </c>
      <c r="W7" s="1"/>
      <c r="X7" s="1"/>
      <c r="Y7" s="1">
        <v>9</v>
      </c>
      <c r="Z7" s="1">
        <v>7</v>
      </c>
      <c r="AA7" s="1"/>
      <c r="AB7" s="1">
        <v>4</v>
      </c>
      <c r="AC7" s="1">
        <v>3</v>
      </c>
      <c r="AD7" s="1">
        <v>8</v>
      </c>
      <c r="AJ7" s="25"/>
      <c r="AK7" s="25"/>
    </row>
    <row r="8" spans="1:37" ht="65.25" customHeight="1">
      <c r="A8" s="4">
        <v>3</v>
      </c>
      <c r="B8" s="4" t="s">
        <v>21</v>
      </c>
      <c r="C8" s="1">
        <f t="shared" si="0"/>
        <v>106</v>
      </c>
      <c r="D8" s="1">
        <v>10</v>
      </c>
      <c r="E8" s="2">
        <v>4</v>
      </c>
      <c r="F8" s="2">
        <v>4</v>
      </c>
      <c r="G8" s="2">
        <v>4</v>
      </c>
      <c r="H8" s="2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/>
      <c r="O8" s="3">
        <v>20</v>
      </c>
      <c r="P8" s="1"/>
      <c r="Q8" s="1"/>
      <c r="R8" s="1">
        <v>0</v>
      </c>
      <c r="S8" s="1"/>
      <c r="T8" s="1"/>
      <c r="U8" s="1"/>
      <c r="V8" s="1">
        <v>5</v>
      </c>
      <c r="W8" s="1">
        <v>10</v>
      </c>
      <c r="X8" s="1"/>
      <c r="Y8" s="1">
        <v>3</v>
      </c>
      <c r="Z8" s="1">
        <v>6</v>
      </c>
      <c r="AA8" s="1"/>
      <c r="AB8" s="1"/>
      <c r="AC8" s="1"/>
      <c r="AD8" s="1">
        <v>16</v>
      </c>
      <c r="AJ8" s="25"/>
      <c r="AK8" s="25"/>
    </row>
    <row r="9" spans="1:37" ht="65.25" customHeight="1">
      <c r="A9" s="4">
        <v>4</v>
      </c>
      <c r="B9" s="26" t="s">
        <v>22</v>
      </c>
      <c r="C9" s="1">
        <f t="shared" si="0"/>
        <v>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"/>
      <c r="P9" s="1"/>
      <c r="Q9" s="1"/>
      <c r="R9" s="1">
        <v>0</v>
      </c>
      <c r="S9" s="1"/>
      <c r="T9" s="1"/>
      <c r="U9" s="1">
        <v>2</v>
      </c>
      <c r="V9" s="1"/>
      <c r="W9" s="2"/>
      <c r="X9" s="2"/>
      <c r="Y9" s="1">
        <v>1</v>
      </c>
      <c r="Z9" s="1"/>
      <c r="AA9" s="2">
        <v>1</v>
      </c>
      <c r="AB9" s="1"/>
      <c r="AC9" s="2">
        <v>1</v>
      </c>
      <c r="AD9" s="1">
        <v>1</v>
      </c>
      <c r="AJ9" s="25"/>
      <c r="AK9" s="25"/>
    </row>
    <row r="10" spans="1:37" ht="65.25" customHeight="1">
      <c r="A10" s="4">
        <v>5</v>
      </c>
      <c r="B10" s="27" t="s">
        <v>23</v>
      </c>
      <c r="C10" s="1">
        <f t="shared" si="0"/>
        <v>19</v>
      </c>
      <c r="D10" s="1">
        <v>5</v>
      </c>
      <c r="E10" s="1">
        <v>1</v>
      </c>
      <c r="F10" s="1"/>
      <c r="G10" s="1"/>
      <c r="H10" s="1">
        <v>1</v>
      </c>
      <c r="I10" s="1">
        <v>1</v>
      </c>
      <c r="J10" s="1">
        <v>1</v>
      </c>
      <c r="K10" s="1"/>
      <c r="L10" s="1">
        <v>1</v>
      </c>
      <c r="M10" s="1"/>
      <c r="N10" s="1"/>
      <c r="O10" s="3">
        <v>2</v>
      </c>
      <c r="P10" s="1">
        <v>2</v>
      </c>
      <c r="Q10" s="1"/>
      <c r="R10" s="1">
        <v>0</v>
      </c>
      <c r="S10" s="1"/>
      <c r="T10" s="1"/>
      <c r="U10" s="1"/>
      <c r="V10" s="1"/>
      <c r="W10" s="1"/>
      <c r="X10" s="1">
        <v>1</v>
      </c>
      <c r="Y10" s="1"/>
      <c r="Z10" s="1">
        <v>2</v>
      </c>
      <c r="AA10" s="1"/>
      <c r="AB10" s="1"/>
      <c r="AC10" s="1">
        <v>1</v>
      </c>
      <c r="AD10" s="1">
        <v>1</v>
      </c>
      <c r="AJ10" s="25"/>
      <c r="AK10" s="25"/>
    </row>
    <row r="11" spans="1:37" ht="65.25" customHeight="1">
      <c r="A11" s="4">
        <v>6</v>
      </c>
      <c r="B11" s="27" t="s">
        <v>24</v>
      </c>
      <c r="C11" s="1">
        <f t="shared" si="0"/>
        <v>8</v>
      </c>
      <c r="D11" s="1">
        <v>5</v>
      </c>
      <c r="E11" s="1">
        <v>1</v>
      </c>
      <c r="F11" s="1"/>
      <c r="G11" s="1"/>
      <c r="H11" s="1"/>
      <c r="I11" s="1"/>
      <c r="J11" s="1"/>
      <c r="K11" s="1"/>
      <c r="L11" s="1"/>
      <c r="M11" s="1"/>
      <c r="N11" s="1"/>
      <c r="O11" s="3"/>
      <c r="P11" s="1"/>
      <c r="Q11" s="1"/>
      <c r="R11" s="1">
        <v>0</v>
      </c>
      <c r="S11" s="1">
        <v>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J11" s="25"/>
      <c r="AK11" s="25"/>
    </row>
    <row r="12" spans="1:37" ht="65.25" customHeight="1">
      <c r="A12" s="4">
        <v>7</v>
      </c>
      <c r="B12" s="26" t="s">
        <v>25</v>
      </c>
      <c r="C12" s="1">
        <f t="shared" si="0"/>
        <v>6</v>
      </c>
      <c r="D12" s="1">
        <v>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3"/>
      <c r="P12" s="1"/>
      <c r="Q12" s="1"/>
      <c r="R12" s="1">
        <v>0</v>
      </c>
      <c r="S12" s="1"/>
      <c r="T12" s="1"/>
      <c r="U12" s="1"/>
      <c r="V12" s="1"/>
      <c r="W12" s="1"/>
      <c r="X12" s="1"/>
      <c r="Y12" s="1"/>
      <c r="Z12" s="1"/>
      <c r="AA12" s="1">
        <v>1</v>
      </c>
      <c r="AB12" s="1"/>
      <c r="AC12" s="1"/>
      <c r="AD12" s="1"/>
      <c r="AJ12" s="25"/>
      <c r="AK12" s="25"/>
    </row>
    <row r="13" spans="1:37" ht="65.25" customHeight="1">
      <c r="A13" s="4">
        <v>8</v>
      </c>
      <c r="B13" s="26" t="s">
        <v>26</v>
      </c>
      <c r="C13" s="1">
        <f t="shared" si="0"/>
        <v>7</v>
      </c>
      <c r="D13" s="1">
        <v>5</v>
      </c>
      <c r="E13" s="1">
        <v>1</v>
      </c>
      <c r="F13" s="1"/>
      <c r="G13" s="1"/>
      <c r="H13" s="1"/>
      <c r="I13" s="1"/>
      <c r="J13" s="1"/>
      <c r="K13" s="1"/>
      <c r="L13" s="1"/>
      <c r="M13" s="1"/>
      <c r="N13" s="1"/>
      <c r="O13" s="3"/>
      <c r="P13" s="1"/>
      <c r="Q13" s="1"/>
      <c r="R13" s="1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>
        <v>1</v>
      </c>
      <c r="AC13" s="1"/>
      <c r="AD13" s="1"/>
      <c r="AJ13" s="25"/>
      <c r="AK13" s="25"/>
    </row>
    <row r="14" spans="1:37" ht="65.25" customHeight="1">
      <c r="A14" s="4">
        <v>9</v>
      </c>
      <c r="B14" s="27" t="s">
        <v>27</v>
      </c>
      <c r="C14" s="1">
        <f t="shared" si="0"/>
        <v>15</v>
      </c>
      <c r="D14" s="1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3">
        <v>1</v>
      </c>
      <c r="P14" s="1">
        <v>1</v>
      </c>
      <c r="Q14" s="1"/>
      <c r="R14" s="1">
        <v>0</v>
      </c>
      <c r="S14" s="1">
        <v>4</v>
      </c>
      <c r="T14" s="1"/>
      <c r="U14" s="1"/>
      <c r="V14" s="1"/>
      <c r="W14" s="1"/>
      <c r="X14" s="1"/>
      <c r="Y14" s="1"/>
      <c r="Z14" s="1">
        <v>1</v>
      </c>
      <c r="AA14" s="1"/>
      <c r="AB14" s="1">
        <v>1</v>
      </c>
      <c r="AC14" s="1">
        <v>0</v>
      </c>
      <c r="AD14" s="1"/>
      <c r="AJ14" s="25"/>
      <c r="AK14" s="25"/>
    </row>
    <row r="15" spans="1:37" ht="65.25" customHeight="1">
      <c r="A15" s="4">
        <v>10</v>
      </c>
      <c r="B15" s="27" t="s">
        <v>28</v>
      </c>
      <c r="C15" s="1">
        <f t="shared" si="0"/>
        <v>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3"/>
      <c r="P15" s="1"/>
      <c r="Q15" s="1"/>
      <c r="R15" s="1">
        <v>0</v>
      </c>
      <c r="S15" s="1"/>
      <c r="T15" s="1"/>
      <c r="U15" s="1">
        <v>2</v>
      </c>
      <c r="V15" s="1"/>
      <c r="W15" s="1"/>
      <c r="X15" s="1"/>
      <c r="Y15" s="1"/>
      <c r="Z15" s="1">
        <v>1</v>
      </c>
      <c r="AA15" s="1">
        <v>2</v>
      </c>
      <c r="AB15" s="1"/>
      <c r="AC15" s="1">
        <v>0</v>
      </c>
      <c r="AD15" s="1">
        <v>1</v>
      </c>
      <c r="AJ15" s="25"/>
      <c r="AK15" s="25"/>
    </row>
    <row r="16" spans="1:37" ht="65.25" customHeight="1">
      <c r="A16" s="4">
        <v>11</v>
      </c>
      <c r="B16" s="4" t="s">
        <v>29</v>
      </c>
      <c r="C16" s="1">
        <f t="shared" si="0"/>
        <v>7</v>
      </c>
      <c r="D16" s="1">
        <v>3</v>
      </c>
      <c r="E16" s="1">
        <v>1</v>
      </c>
      <c r="F16" s="1"/>
      <c r="G16" s="1"/>
      <c r="H16" s="1">
        <v>1</v>
      </c>
      <c r="I16" s="1"/>
      <c r="J16" s="1"/>
      <c r="K16" s="1">
        <v>1</v>
      </c>
      <c r="L16" s="1"/>
      <c r="M16" s="1"/>
      <c r="N16" s="1"/>
      <c r="O16" s="3"/>
      <c r="P16" s="1"/>
      <c r="Q16" s="1"/>
      <c r="R16" s="1">
        <v>0</v>
      </c>
      <c r="S16" s="1"/>
      <c r="T16" s="1"/>
      <c r="U16" s="1"/>
      <c r="V16" s="1"/>
      <c r="W16" s="1"/>
      <c r="X16" s="1"/>
      <c r="Y16" s="1"/>
      <c r="Z16" s="1">
        <v>1</v>
      </c>
      <c r="AA16" s="1"/>
      <c r="AB16" s="1"/>
      <c r="AC16" s="1"/>
      <c r="AD16" s="1"/>
      <c r="AJ16" s="25"/>
      <c r="AK16" s="25"/>
    </row>
    <row r="17" spans="1:37" ht="65.25" customHeight="1">
      <c r="A17" s="4">
        <v>12</v>
      </c>
      <c r="B17" s="28" t="s">
        <v>30</v>
      </c>
      <c r="C17" s="1">
        <f t="shared" si="0"/>
        <v>37</v>
      </c>
      <c r="D17" s="1">
        <v>13</v>
      </c>
      <c r="E17" s="1">
        <v>1</v>
      </c>
      <c r="F17" s="1"/>
      <c r="G17" s="1">
        <v>1</v>
      </c>
      <c r="H17" s="1">
        <v>1</v>
      </c>
      <c r="I17" s="1">
        <v>1</v>
      </c>
      <c r="J17" s="1"/>
      <c r="K17" s="1">
        <v>1</v>
      </c>
      <c r="L17" s="1">
        <v>1</v>
      </c>
      <c r="M17" s="1"/>
      <c r="N17" s="1"/>
      <c r="O17" s="3">
        <v>3</v>
      </c>
      <c r="P17" s="1">
        <v>2</v>
      </c>
      <c r="Q17" s="1"/>
      <c r="R17" s="1">
        <v>0</v>
      </c>
      <c r="S17" s="1">
        <v>5</v>
      </c>
      <c r="T17" s="1"/>
      <c r="U17" s="1">
        <v>4</v>
      </c>
      <c r="V17" s="1"/>
      <c r="W17" s="1"/>
      <c r="X17" s="1"/>
      <c r="Y17" s="1"/>
      <c r="Z17" s="1"/>
      <c r="AA17" s="1"/>
      <c r="AB17" s="1">
        <v>3</v>
      </c>
      <c r="AC17" s="1">
        <v>1</v>
      </c>
      <c r="AD17" s="1"/>
      <c r="AJ17" s="25"/>
      <c r="AK17" s="25"/>
    </row>
    <row r="18" spans="1:37" ht="65.25" customHeight="1">
      <c r="A18" s="4">
        <v>13</v>
      </c>
      <c r="B18" s="28" t="s">
        <v>31</v>
      </c>
      <c r="C18" s="1">
        <f t="shared" si="0"/>
        <v>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3"/>
      <c r="P18" s="1"/>
      <c r="Q18" s="1"/>
      <c r="R18" s="1">
        <v>0</v>
      </c>
      <c r="S18" s="1"/>
      <c r="T18" s="1"/>
      <c r="U18" s="1">
        <v>2</v>
      </c>
      <c r="V18" s="1"/>
      <c r="W18" s="1"/>
      <c r="X18" s="1"/>
      <c r="Y18" s="1"/>
      <c r="Z18" s="1"/>
      <c r="AA18" s="1"/>
      <c r="AB18" s="1">
        <v>1</v>
      </c>
      <c r="AC18" s="1"/>
      <c r="AD18" s="1">
        <v>2</v>
      </c>
      <c r="AJ18" s="25"/>
      <c r="AK18" s="25"/>
    </row>
    <row r="19" spans="1:37" ht="65.25" customHeight="1">
      <c r="A19" s="4">
        <v>14</v>
      </c>
      <c r="B19" s="28" t="s">
        <v>32</v>
      </c>
      <c r="C19" s="1">
        <f t="shared" si="0"/>
        <v>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3"/>
      <c r="P19" s="1"/>
      <c r="Q19" s="1">
        <v>1</v>
      </c>
      <c r="R19" s="1">
        <v>0</v>
      </c>
      <c r="S19" s="1"/>
      <c r="T19" s="1"/>
      <c r="U19" s="1">
        <v>2</v>
      </c>
      <c r="V19" s="1"/>
      <c r="W19" s="1"/>
      <c r="X19" s="1"/>
      <c r="Y19" s="1"/>
      <c r="Z19" s="1">
        <v>1</v>
      </c>
      <c r="AA19" s="1">
        <v>2</v>
      </c>
      <c r="AB19" s="1"/>
      <c r="AC19" s="1"/>
      <c r="AD19" s="1">
        <v>1</v>
      </c>
      <c r="AJ19" s="25"/>
      <c r="AK19" s="25"/>
    </row>
    <row r="20" spans="1:37" ht="65.25" customHeight="1">
      <c r="A20" s="4">
        <v>15</v>
      </c>
      <c r="B20" s="28" t="s">
        <v>33</v>
      </c>
      <c r="C20" s="1">
        <f t="shared" si="0"/>
        <v>15</v>
      </c>
      <c r="D20" s="1"/>
      <c r="E20" s="1"/>
      <c r="F20" s="1"/>
      <c r="G20" s="1"/>
      <c r="H20" s="1"/>
      <c r="I20" s="1"/>
      <c r="J20" s="1"/>
      <c r="K20" s="1"/>
      <c r="L20" s="1"/>
      <c r="M20" s="1">
        <v>1</v>
      </c>
      <c r="N20" s="1">
        <v>5</v>
      </c>
      <c r="O20" s="3"/>
      <c r="P20" s="1"/>
      <c r="Q20" s="1"/>
      <c r="R20" s="1">
        <v>0</v>
      </c>
      <c r="S20" s="1"/>
      <c r="T20" s="1"/>
      <c r="U20" s="1">
        <v>3</v>
      </c>
      <c r="V20" s="1"/>
      <c r="W20" s="1"/>
      <c r="X20" s="1"/>
      <c r="Y20" s="1"/>
      <c r="Z20" s="1"/>
      <c r="AA20" s="1">
        <v>1</v>
      </c>
      <c r="AB20" s="1">
        <v>1</v>
      </c>
      <c r="AC20" s="1">
        <v>4</v>
      </c>
      <c r="AD20" s="1"/>
      <c r="AJ20" s="25"/>
      <c r="AK20" s="25"/>
    </row>
    <row r="21" spans="1:37" ht="65.25" customHeight="1">
      <c r="A21" s="4">
        <v>16</v>
      </c>
      <c r="B21" s="28" t="s">
        <v>34</v>
      </c>
      <c r="C21" s="1">
        <f t="shared" si="0"/>
        <v>41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3">
        <v>3</v>
      </c>
      <c r="P21" s="1"/>
      <c r="Q21" s="1"/>
      <c r="R21" s="1">
        <v>2</v>
      </c>
      <c r="S21" s="1"/>
      <c r="T21" s="1"/>
      <c r="U21" s="1"/>
      <c r="V21" s="1"/>
      <c r="W21" s="1"/>
      <c r="X21" s="1"/>
      <c r="Y21" s="1"/>
      <c r="Z21" s="1">
        <v>10</v>
      </c>
      <c r="AA21" s="1">
        <v>5</v>
      </c>
      <c r="AB21" s="1"/>
      <c r="AC21" s="1">
        <v>11</v>
      </c>
      <c r="AD21" s="1">
        <v>10</v>
      </c>
      <c r="AJ21" s="25"/>
      <c r="AK21" s="25"/>
    </row>
    <row r="22" spans="1:37" ht="65.25" customHeight="1">
      <c r="A22" s="4">
        <v>17</v>
      </c>
      <c r="B22" s="4" t="s">
        <v>35</v>
      </c>
      <c r="C22" s="1">
        <f t="shared" si="0"/>
        <v>1</v>
      </c>
      <c r="D22" s="1">
        <v>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J22" s="25"/>
      <c r="AK22" s="25"/>
    </row>
    <row r="23" spans="1:37" ht="65.25" customHeight="1">
      <c r="A23" s="4">
        <v>18</v>
      </c>
      <c r="B23" s="4" t="s">
        <v>37</v>
      </c>
      <c r="C23" s="1">
        <f t="shared" si="0"/>
        <v>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3"/>
      <c r="P23" s="1"/>
      <c r="Q23" s="1"/>
      <c r="R23" s="1"/>
      <c r="S23" s="1"/>
      <c r="T23" s="1"/>
      <c r="U23" s="1"/>
      <c r="V23" s="1"/>
      <c r="W23" s="1"/>
      <c r="X23" s="1">
        <v>3</v>
      </c>
      <c r="Y23" s="1"/>
      <c r="Z23" s="1"/>
      <c r="AA23" s="1"/>
      <c r="AB23" s="1"/>
      <c r="AC23" s="1"/>
      <c r="AD23" s="1"/>
      <c r="AJ23" s="25"/>
      <c r="AK23" s="25"/>
    </row>
    <row r="24" spans="1:37" ht="65.25" customHeight="1">
      <c r="A24" s="4">
        <v>19</v>
      </c>
      <c r="B24" s="4" t="s">
        <v>38</v>
      </c>
      <c r="C24" s="1">
        <f t="shared" si="0"/>
        <v>3</v>
      </c>
      <c r="D24" s="1">
        <v>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J24" s="25"/>
      <c r="AK24" s="25"/>
    </row>
    <row r="25" spans="1:37" s="19" customFormat="1">
      <c r="A25" s="4">
        <v>20</v>
      </c>
      <c r="B25" s="30" t="s">
        <v>82</v>
      </c>
      <c r="C25" s="1">
        <f t="shared" si="0"/>
        <v>4</v>
      </c>
      <c r="D25" s="31">
        <v>4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I25" s="19">
        <f>AH25-132732.66</f>
        <v>-132732.66</v>
      </c>
    </row>
    <row r="26" spans="1:37" s="19" customFormat="1">
      <c r="A26" s="4">
        <v>21</v>
      </c>
      <c r="B26" s="30" t="s">
        <v>83</v>
      </c>
      <c r="C26" s="1">
        <f t="shared" si="0"/>
        <v>2</v>
      </c>
      <c r="D26" s="31">
        <v>2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I26" s="19">
        <f>AI25+194026.86</f>
        <v>61294.199999999983</v>
      </c>
    </row>
    <row r="27" spans="1:37" s="19" customFormat="1">
      <c r="A27" s="4">
        <v>22</v>
      </c>
      <c r="B27" s="30" t="s">
        <v>84</v>
      </c>
      <c r="C27" s="1">
        <f t="shared" si="0"/>
        <v>4</v>
      </c>
      <c r="D27" s="31">
        <v>4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7" s="19" customFormat="1">
      <c r="A28" s="4">
        <v>23</v>
      </c>
      <c r="B28" s="30" t="s">
        <v>85</v>
      </c>
      <c r="C28" s="1">
        <f t="shared" si="0"/>
        <v>2</v>
      </c>
      <c r="D28" s="31">
        <v>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7" s="19" customFormat="1">
      <c r="A29" s="4">
        <v>24</v>
      </c>
      <c r="B29" s="30" t="s">
        <v>88</v>
      </c>
      <c r="C29" s="1">
        <f t="shared" si="0"/>
        <v>4</v>
      </c>
      <c r="D29" s="31">
        <v>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7" s="19" customFormat="1">
      <c r="A30" s="4">
        <v>25</v>
      </c>
      <c r="B30" s="30" t="s">
        <v>89</v>
      </c>
      <c r="C30" s="1">
        <f t="shared" si="0"/>
        <v>6</v>
      </c>
      <c r="D30" s="31">
        <v>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7" s="19" customFormat="1">
      <c r="A31" s="4">
        <v>26</v>
      </c>
      <c r="B31" s="30" t="s">
        <v>86</v>
      </c>
      <c r="C31" s="1">
        <f t="shared" si="0"/>
        <v>3</v>
      </c>
      <c r="D31" s="31">
        <v>3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7" s="19" customFormat="1">
      <c r="A32" s="4">
        <v>27</v>
      </c>
      <c r="B32" s="30" t="s">
        <v>87</v>
      </c>
      <c r="C32" s="1">
        <f t="shared" si="0"/>
        <v>6</v>
      </c>
      <c r="D32" s="31">
        <v>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2:16">
      <c r="B33" s="2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2:16">
      <c r="B34" s="29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2:16">
      <c r="B35" s="29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2:16">
      <c r="B36" s="29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2:16">
      <c r="B37" s="29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2:16">
      <c r="B38" s="29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2:16">
      <c r="B39" s="29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>
      <c r="B40" s="2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2:16">
      <c r="B41" s="29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2:16">
      <c r="B42" s="29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2:16">
      <c r="B43" s="29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2:16">
      <c r="B44" s="29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2:16">
      <c r="B45" s="29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2:16">
      <c r="B46" s="29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2:16">
      <c r="B47" s="29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6">
      <c r="B48" s="29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1">
    <mergeCell ref="P1:AD2"/>
  </mergeCells>
  <pageMargins left="0.39370078740157483" right="0.31496062992125984" top="0.74803149606299213" bottom="0.74803149606299213" header="0.31496062992125984" footer="0.31496062992125984"/>
  <pageSetup paperSize="9" scale="3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C4" sqref="C4"/>
    </sheetView>
  </sheetViews>
  <sheetFormatPr defaultRowHeight="15"/>
  <cols>
    <col min="1" max="1" width="3" bestFit="1" customWidth="1"/>
    <col min="2" max="2" width="24.7109375" bestFit="1" customWidth="1"/>
    <col min="3" max="3" width="46" customWidth="1"/>
  </cols>
  <sheetData>
    <row r="1" spans="1:17" ht="45.75" customHeight="1">
      <c r="C1" s="18" t="s">
        <v>80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" customHeight="1">
      <c r="C2" s="1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>
      <c r="C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" customHeight="1"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5" customHeight="1">
      <c r="B5" s="33" t="s">
        <v>81</v>
      </c>
      <c r="C5" s="33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15" customHeight="1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8" spans="1:17">
      <c r="A8" s="12">
        <v>1</v>
      </c>
      <c r="B8" s="15" t="s">
        <v>2</v>
      </c>
      <c r="C8" s="15" t="s">
        <v>79</v>
      </c>
    </row>
    <row r="9" spans="1:17" ht="31.5">
      <c r="A9" s="12">
        <v>2</v>
      </c>
      <c r="B9" s="10" t="s">
        <v>40</v>
      </c>
      <c r="C9" s="11" t="s">
        <v>70</v>
      </c>
    </row>
    <row r="10" spans="1:17" ht="15.75">
      <c r="A10" s="12">
        <v>3</v>
      </c>
      <c r="B10" s="10" t="s">
        <v>47</v>
      </c>
      <c r="C10" s="11" t="s">
        <v>71</v>
      </c>
    </row>
    <row r="11" spans="1:17" ht="15.75">
      <c r="A11" s="12">
        <v>4</v>
      </c>
      <c r="B11" s="10" t="s">
        <v>48</v>
      </c>
      <c r="C11" s="11" t="s">
        <v>72</v>
      </c>
    </row>
    <row r="12" spans="1:17" ht="31.5">
      <c r="A12" s="12">
        <v>5</v>
      </c>
      <c r="B12" s="10" t="s">
        <v>41</v>
      </c>
      <c r="C12" s="7" t="s">
        <v>63</v>
      </c>
    </row>
    <row r="13" spans="1:17" ht="15.75">
      <c r="A13" s="12">
        <v>6</v>
      </c>
      <c r="B13" s="10" t="s">
        <v>43</v>
      </c>
      <c r="C13" s="13" t="s">
        <v>73</v>
      </c>
    </row>
    <row r="14" spans="1:17" ht="31.5">
      <c r="A14" s="12">
        <v>7</v>
      </c>
      <c r="B14" s="10" t="s">
        <v>44</v>
      </c>
      <c r="C14" s="11" t="s">
        <v>74</v>
      </c>
    </row>
    <row r="15" spans="1:17" ht="15.75">
      <c r="A15" s="12">
        <v>8</v>
      </c>
      <c r="B15" s="10" t="s">
        <v>45</v>
      </c>
      <c r="C15" s="11" t="s">
        <v>75</v>
      </c>
    </row>
    <row r="16" spans="1:17" ht="31.5">
      <c r="A16" s="12">
        <v>9</v>
      </c>
      <c r="B16" s="10" t="s">
        <v>46</v>
      </c>
      <c r="C16" s="11" t="s">
        <v>76</v>
      </c>
    </row>
    <row r="17" spans="1:3" ht="31.5">
      <c r="A17" s="12">
        <v>10</v>
      </c>
      <c r="B17" s="10" t="s">
        <v>49</v>
      </c>
      <c r="C17" s="11" t="s">
        <v>77</v>
      </c>
    </row>
    <row r="18" spans="1:3" ht="47.25">
      <c r="A18" s="12">
        <v>11</v>
      </c>
      <c r="B18" s="10" t="s">
        <v>42</v>
      </c>
      <c r="C18" s="11" t="s">
        <v>78</v>
      </c>
    </row>
    <row r="19" spans="1:3" ht="31.5">
      <c r="A19" s="12">
        <v>12</v>
      </c>
      <c r="B19" s="6" t="s">
        <v>4</v>
      </c>
      <c r="C19" s="7" t="s">
        <v>51</v>
      </c>
    </row>
    <row r="20" spans="1:3" ht="31.5">
      <c r="A20" s="12">
        <v>13</v>
      </c>
      <c r="B20" s="6" t="s">
        <v>5</v>
      </c>
      <c r="C20" s="7" t="s">
        <v>52</v>
      </c>
    </row>
    <row r="21" spans="1:3" ht="31.5">
      <c r="A21" s="12">
        <v>14</v>
      </c>
      <c r="B21" s="6" t="s">
        <v>6</v>
      </c>
      <c r="C21" s="7" t="s">
        <v>53</v>
      </c>
    </row>
    <row r="22" spans="1:3" ht="31.5">
      <c r="A22" s="12">
        <v>15</v>
      </c>
      <c r="B22" s="6" t="s">
        <v>7</v>
      </c>
      <c r="C22" s="7" t="s">
        <v>54</v>
      </c>
    </row>
    <row r="23" spans="1:3" ht="31.5">
      <c r="A23" s="12">
        <v>16</v>
      </c>
      <c r="B23" s="6" t="s">
        <v>9</v>
      </c>
      <c r="C23" s="7" t="s">
        <v>55</v>
      </c>
    </row>
    <row r="24" spans="1:3" ht="31.5">
      <c r="A24" s="12">
        <v>17</v>
      </c>
      <c r="B24" s="6" t="s">
        <v>18</v>
      </c>
      <c r="C24" s="7" t="s">
        <v>56</v>
      </c>
    </row>
    <row r="25" spans="1:3" ht="31.5">
      <c r="A25" s="12">
        <v>18</v>
      </c>
      <c r="B25" s="6" t="s">
        <v>10</v>
      </c>
      <c r="C25" s="7" t="s">
        <v>57</v>
      </c>
    </row>
    <row r="26" spans="1:3" ht="47.25">
      <c r="A26" s="12">
        <v>19</v>
      </c>
      <c r="B26" s="6" t="s">
        <v>36</v>
      </c>
      <c r="C26" s="7" t="s">
        <v>58</v>
      </c>
    </row>
    <row r="27" spans="1:3" ht="31.5">
      <c r="A27" s="12">
        <v>20</v>
      </c>
      <c r="B27" s="6" t="s">
        <v>11</v>
      </c>
      <c r="C27" s="7" t="s">
        <v>59</v>
      </c>
    </row>
    <row r="28" spans="1:3" ht="31.5">
      <c r="A28" s="12">
        <v>21</v>
      </c>
      <c r="B28" s="6" t="s">
        <v>60</v>
      </c>
      <c r="C28" s="7" t="s">
        <v>61</v>
      </c>
    </row>
    <row r="29" spans="1:3" ht="31.5">
      <c r="A29" s="12">
        <v>22</v>
      </c>
      <c r="B29" s="6" t="s">
        <v>17</v>
      </c>
      <c r="C29" s="7" t="s">
        <v>62</v>
      </c>
    </row>
    <row r="30" spans="1:3" ht="31.5">
      <c r="A30" s="12">
        <v>23</v>
      </c>
      <c r="B30" s="6" t="s">
        <v>13</v>
      </c>
      <c r="C30" s="7" t="s">
        <v>63</v>
      </c>
    </row>
    <row r="31" spans="1:3" ht="31.5">
      <c r="A31" s="12">
        <v>24</v>
      </c>
      <c r="B31" s="6" t="s">
        <v>14</v>
      </c>
      <c r="C31" s="7" t="s">
        <v>64</v>
      </c>
    </row>
    <row r="32" spans="1:3" ht="31.5">
      <c r="A32" s="12">
        <v>25</v>
      </c>
      <c r="B32" s="8" t="s">
        <v>65</v>
      </c>
      <c r="C32" s="9" t="s">
        <v>66</v>
      </c>
    </row>
    <row r="33" spans="1:3" ht="30">
      <c r="A33" s="12">
        <v>26</v>
      </c>
      <c r="B33" s="8" t="s">
        <v>16</v>
      </c>
      <c r="C33" s="14" t="s">
        <v>67</v>
      </c>
    </row>
    <row r="34" spans="1:3" ht="31.5">
      <c r="A34" s="12">
        <v>27</v>
      </c>
      <c r="B34" s="6" t="s">
        <v>68</v>
      </c>
      <c r="C34" s="7" t="s">
        <v>69</v>
      </c>
    </row>
  </sheetData>
  <mergeCells count="1">
    <mergeCell ref="B5:C5"/>
  </mergeCells>
  <pageMargins left="1.3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2014-02-24T09:42:58Z</dcterms:modified>
</cp:coreProperties>
</file>